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320" windowHeight="12435" firstSheet="1" activeTab="1"/>
  </bookViews>
  <sheets>
    <sheet name="Перечень меропр. подпрограммы 1" sheetId="20" r:id="rId1"/>
    <sheet name="Приложение 4" sheetId="18" r:id="rId2"/>
  </sheets>
  <externalReferences>
    <externalReference r:id="rId3"/>
  </externalReferences>
  <definedNames>
    <definedName name="_xlnm.Print_Area" localSheetId="1">'Приложение 4'!$A$1:$I$18</definedName>
  </definedNames>
  <calcPr calcId="145621"/>
</workbook>
</file>

<file path=xl/calcChain.xml><?xml version="1.0" encoding="utf-8"?>
<calcChain xmlns="http://schemas.openxmlformats.org/spreadsheetml/2006/main">
  <c r="F6" i="18" l="1"/>
  <c r="F8" i="18"/>
  <c r="F12" i="18"/>
  <c r="D12" i="18"/>
  <c r="G17" i="18"/>
  <c r="G16" i="18"/>
  <c r="G15" i="18"/>
  <c r="D14" i="18"/>
  <c r="G14" i="18" s="1"/>
  <c r="G10" i="18"/>
  <c r="G11" i="18"/>
  <c r="G7" i="18"/>
  <c r="G9" i="18"/>
  <c r="G13" i="18"/>
  <c r="D6" i="18" l="1"/>
  <c r="I13" i="20"/>
  <c r="J13" i="20" s="1"/>
  <c r="H15" i="20"/>
  <c r="H16" i="20"/>
  <c r="I14" i="20" s="1"/>
  <c r="H17" i="20"/>
  <c r="H18" i="20"/>
  <c r="I20" i="20"/>
  <c r="I19" i="20" s="1"/>
  <c r="I21" i="20"/>
  <c r="I22" i="20"/>
  <c r="J22" i="20" s="1"/>
  <c r="I24" i="20"/>
  <c r="I23" i="20" s="1"/>
  <c r="I25" i="20"/>
  <c r="I26" i="20"/>
  <c r="I27" i="20"/>
  <c r="G27" i="20"/>
  <c r="H27" i="20"/>
  <c r="J27" i="20" s="1"/>
  <c r="I28" i="20"/>
  <c r="I32" i="20"/>
  <c r="I33" i="20"/>
  <c r="I34" i="20"/>
  <c r="I35" i="20"/>
  <c r="I37" i="20"/>
  <c r="I38" i="20"/>
  <c r="I36" i="20" s="1"/>
  <c r="G38" i="20"/>
  <c r="H38" i="20"/>
  <c r="J38" i="20" s="1"/>
  <c r="I39" i="20"/>
  <c r="I41" i="20"/>
  <c r="I40" i="20"/>
  <c r="G41" i="20"/>
  <c r="G40" i="20" s="1"/>
  <c r="J40" i="20" s="1"/>
  <c r="H41" i="20"/>
  <c r="H40" i="20" s="1"/>
  <c r="I44" i="20"/>
  <c r="I45" i="20"/>
  <c r="I43" i="20" s="1"/>
  <c r="I42" i="20" s="1"/>
  <c r="I46" i="20"/>
  <c r="I47" i="20"/>
  <c r="G47" i="20"/>
  <c r="J47" i="20" s="1"/>
  <c r="H47" i="20"/>
  <c r="G46" i="20"/>
  <c r="J46" i="20" s="1"/>
  <c r="H46" i="20"/>
  <c r="I49" i="20"/>
  <c r="I48" i="20"/>
  <c r="H13" i="20"/>
  <c r="H20" i="20"/>
  <c r="H21" i="20"/>
  <c r="H22" i="20"/>
  <c r="H24" i="20"/>
  <c r="H23" i="20" s="1"/>
  <c r="H25" i="20"/>
  <c r="G25" i="20"/>
  <c r="H26" i="20"/>
  <c r="J26" i="20" s="1"/>
  <c r="H28" i="20"/>
  <c r="H31" i="20"/>
  <c r="H32" i="20"/>
  <c r="J32" i="20" s="1"/>
  <c r="G32" i="20"/>
  <c r="H33" i="20"/>
  <c r="H30" i="20" s="1"/>
  <c r="H29" i="20" s="1"/>
  <c r="H34" i="20"/>
  <c r="H35" i="20"/>
  <c r="H37" i="20"/>
  <c r="H39" i="20"/>
  <c r="H44" i="20"/>
  <c r="H45" i="20"/>
  <c r="J45" i="20" s="1"/>
  <c r="H49" i="20"/>
  <c r="H48" i="20"/>
  <c r="G13" i="20"/>
  <c r="G15" i="20"/>
  <c r="G14" i="20" s="1"/>
  <c r="G16" i="20"/>
  <c r="J16" i="20" s="1"/>
  <c r="I16" i="20"/>
  <c r="G17" i="20"/>
  <c r="G18" i="20"/>
  <c r="J18" i="20" s="1"/>
  <c r="G20" i="20"/>
  <c r="G21" i="20"/>
  <c r="J21" i="20" s="1"/>
  <c r="G22" i="20"/>
  <c r="G24" i="20"/>
  <c r="J24" i="20" s="1"/>
  <c r="G26" i="20"/>
  <c r="G28" i="20"/>
  <c r="J28" i="20" s="1"/>
  <c r="G31" i="20"/>
  <c r="G33" i="20"/>
  <c r="G34" i="20"/>
  <c r="J34" i="20" s="1"/>
  <c r="G35" i="20"/>
  <c r="G37" i="20"/>
  <c r="G39" i="20"/>
  <c r="J39" i="20" s="1"/>
  <c r="G44" i="20"/>
  <c r="G45" i="20"/>
  <c r="G49" i="20"/>
  <c r="G48" i="20" s="1"/>
  <c r="J48" i="20" s="1"/>
  <c r="I15" i="20"/>
  <c r="J15" i="20" s="1"/>
  <c r="J14" i="20" s="1"/>
  <c r="I17" i="20"/>
  <c r="I18" i="20"/>
  <c r="G12" i="18"/>
  <c r="J37" i="20"/>
  <c r="J36" i="20" s="1"/>
  <c r="H19" i="20"/>
  <c r="J35" i="20"/>
  <c r="J17" i="20"/>
  <c r="H36" i="20"/>
  <c r="J44" i="20"/>
  <c r="J31" i="20"/>
  <c r="J20" i="20"/>
  <c r="G43" i="20"/>
  <c r="J25" i="20"/>
  <c r="G23" i="20"/>
  <c r="G36" i="20"/>
  <c r="I30" i="20"/>
  <c r="I29" i="20" s="1"/>
  <c r="G30" i="20"/>
  <c r="G29" i="20" s="1"/>
  <c r="G6" i="18" l="1"/>
  <c r="G8" i="18"/>
  <c r="J23" i="20"/>
  <c r="J29" i="20"/>
  <c r="J30" i="20"/>
  <c r="J33" i="20"/>
  <c r="G19" i="20"/>
  <c r="J19" i="20" s="1"/>
  <c r="I12" i="20"/>
  <c r="I51" i="20" s="1"/>
  <c r="H43" i="20"/>
  <c r="H42" i="20" s="1"/>
  <c r="J41" i="20"/>
  <c r="G42" i="20"/>
  <c r="J49" i="20"/>
  <c r="H14" i="20"/>
  <c r="H12" i="20" s="1"/>
  <c r="H51" i="20" s="1"/>
  <c r="J42" i="20" l="1"/>
  <c r="G12" i="20"/>
  <c r="J43" i="20"/>
  <c r="J12" i="20" l="1"/>
  <c r="J51" i="20" s="1"/>
  <c r="G51" i="20"/>
</calcChain>
</file>

<file path=xl/sharedStrings.xml><?xml version="1.0" encoding="utf-8"?>
<sst xmlns="http://schemas.openxmlformats.org/spreadsheetml/2006/main" count="133" uniqueCount="69">
  <si>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</si>
  <si>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</si>
  <si>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</si>
  <si>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</si>
  <si>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</si>
  <si>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</si>
  <si>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</si>
  <si>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</si>
  <si>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</si>
  <si>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</si>
  <si>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</si>
  <si>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</si>
  <si>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</si>
  <si>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</si>
  <si>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</si>
  <si>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</si>
  <si>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</si>
  <si>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</si>
  <si>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</si>
  <si>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</si>
  <si>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 xml:space="preserve">Всего   </t>
  </si>
  <si>
    <t xml:space="preserve">в том числе:             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</si>
  <si>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</si>
  <si>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</si>
  <si>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</si>
  <si>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</si>
  <si>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</si>
  <si>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</si>
  <si>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</si>
  <si>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</si>
  <si>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</si>
  <si>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</si>
  <si>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</si>
  <si>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</si>
  <si>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</si>
  <si>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</si>
  <si>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</si>
  <si>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</si>
  <si>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</si>
  <si>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</si>
  <si>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</si>
  <si>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</si>
  <si>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</si>
  <si>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</si>
  <si>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</si>
  <si>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</si>
  <si>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</si>
  <si>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</si>
  <si>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</si>
  <si>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</si>
  <si>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</si>
  <si>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</si>
  <si>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</si>
  <si>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 xml:space="preserve">муниципальная программа
</t>
  </si>
  <si>
    <t xml:space="preserve">городской бюджет    </t>
  </si>
  <si>
    <t xml:space="preserve">Подпрограмма 1 </t>
  </si>
  <si>
    <t>Наименование муниципальной программы, подпрограммы муниципальной программы</t>
  </si>
  <si>
    <r>
      <rPr>
        <sz val="12"/>
        <color indexed="8"/>
        <rFont val="Times New Roman"/>
        <family val="1"/>
        <charset val="204"/>
      </rPr>
      <t>Всего</t>
    </r>
    <r>
      <rPr>
        <b/>
        <sz val="12"/>
        <color indexed="8"/>
        <rFont val="Times New Roman"/>
        <family val="1"/>
        <charset val="204"/>
      </rPr>
      <t xml:space="preserve">   </t>
    </r>
  </si>
  <si>
    <t xml:space="preserve">Приложение № 3
к Паспорту муниципальной программы
"Защита населения от чрезвычайных ситуаций природного и техногенного характера" 
</t>
  </si>
  <si>
    <t>Информация о ресурсном обеспечении и прогнозной оценке расходов на реализацию целей муниципальной программы г.Канска Красноярского края "Защита  населения от чрезвычайных ситуаций природного и техногенного характера" " с учетом источников финансирования, в том числе по уровням бюджетной системы</t>
  </si>
  <si>
    <t xml:space="preserve">«Защита населения от чрезвычайных ситуаций природного и техногенного характера»                  </t>
  </si>
  <si>
    <t xml:space="preserve">"Предупреждение, спасение, помощь населению города в чрезвычайных ситуациях </t>
  </si>
  <si>
    <t>краевой бюджет</t>
  </si>
  <si>
    <t xml:space="preserve">Начальник Управления по делам ГО и ЧС г. Канска                                                                                                                                                                         В.И. Орлов
</t>
  </si>
  <si>
    <t>Статус(муниципальная программа,подпрограмма)</t>
  </si>
  <si>
    <t>Уровень бюджетной системы/источники финансирования</t>
  </si>
  <si>
    <t xml:space="preserve">Оценка расходов, в том числе по годам реализации программы (рублей)
(руб.), годы
</t>
  </si>
  <si>
    <t>федеральный бюджет</t>
  </si>
  <si>
    <t>внебюджетные источники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</si>
</sst>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127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164" fontId="4" fillId="2" borderId="3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3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14" fillId="0" borderId="0" xfId="0" applyFont="1"/>
    <xf numFmtId="0" fontId="14" fillId="0" borderId="3" xfId="0" applyFont="1" applyBorder="1" applyAlignment="1">
      <alignment horizontal="center" vertical="top" wrapText="1"/>
    </xf>
    <xf numFmtId="0" fontId="15" fillId="0" borderId="3" xfId="0" applyFont="1" applyBorder="1"/>
    <xf numFmtId="0" fontId="14" fillId="0" borderId="3" xfId="0" applyFont="1" applyBorder="1"/>
    <xf numFmtId="0" fontId="14" fillId="0" borderId="3" xfId="0" applyFont="1" applyBorder="1" applyAlignment="1">
      <alignment vertical="top"/>
    </xf>
    <xf numFmtId="0" fontId="14" fillId="2" borderId="0" xfId="0" applyFont="1" applyFill="1"/>
    <xf numFmtId="0" fontId="14" fillId="0" borderId="0" xfId="0" applyFont="1" applyBorder="1" applyAlignment="1">
      <alignment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vertical="top" wrapText="1"/>
    </xf>
    <xf numFmtId="4" fontId="16" fillId="0" borderId="3" xfId="0" applyNumberFormat="1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2" fillId="2" borderId="6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6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1" fillId="2" borderId="6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9" fillId="2" borderId="7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top" wrapText="1"/>
    </xf>
    <xf numFmtId="0" fontId="14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4" fillId="2" borderId="6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125/AppData/Local/Temp/bat/&#1060;&#1080;&#1085;&#1072;&#1085;&#1089;&#1099;/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 refreshError="1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6" customWidth="1"/>
    <col min="2" max="2" width="22.28515625" style="6" customWidth="1"/>
    <col min="3" max="4" width="8.140625" style="6" customWidth="1"/>
    <col min="5" max="5" width="9.140625" style="50"/>
    <col min="6" max="6" width="6.42578125" style="6" customWidth="1"/>
    <col min="7" max="7" width="10.28515625" style="6" customWidth="1"/>
    <col min="8" max="9" width="10.85546875" style="6" bestFit="1" customWidth="1"/>
    <col min="10" max="10" width="12.7109375" style="6" customWidth="1"/>
    <col min="11" max="11" width="9.140625" style="6" hidden="1" customWidth="1"/>
    <col min="12" max="12" width="17" style="6" customWidth="1"/>
    <col min="13" max="16384" width="9.140625" style="6"/>
  </cols>
  <sheetData>
    <row r="1" spans="1:12" ht="18.75" customHeight="1" x14ac:dyDescent="0.3">
      <c r="E1" s="15"/>
      <c r="F1" s="16"/>
      <c r="G1" s="16"/>
      <c r="H1" s="92" t="s">
        <v>44</v>
      </c>
      <c r="I1" s="92"/>
      <c r="J1" s="92"/>
      <c r="K1" s="92"/>
      <c r="L1" s="92"/>
    </row>
    <row r="2" spans="1:12" ht="18.75" x14ac:dyDescent="0.3">
      <c r="A2" s="17"/>
      <c r="D2" s="18"/>
      <c r="E2" s="15" t="s">
        <v>22</v>
      </c>
      <c r="F2" s="16"/>
      <c r="G2" s="16"/>
      <c r="H2" s="92"/>
      <c r="I2" s="92"/>
      <c r="J2" s="92"/>
      <c r="K2" s="92"/>
      <c r="L2" s="92"/>
    </row>
    <row r="3" spans="1:12" ht="18.75" x14ac:dyDescent="0.3">
      <c r="D3" s="18"/>
      <c r="E3" s="15"/>
      <c r="F3" s="16"/>
      <c r="G3" s="16"/>
      <c r="H3" s="92"/>
      <c r="I3" s="92"/>
      <c r="J3" s="92"/>
      <c r="K3" s="92"/>
      <c r="L3" s="92"/>
    </row>
    <row r="4" spans="1:12" ht="18.75" x14ac:dyDescent="0.3">
      <c r="D4" s="18"/>
      <c r="E4" s="15"/>
      <c r="F4" s="16"/>
      <c r="G4" s="16"/>
      <c r="H4" s="92"/>
      <c r="I4" s="92"/>
      <c r="J4" s="92"/>
      <c r="K4" s="92"/>
      <c r="L4" s="92"/>
    </row>
    <row r="5" spans="1:12" ht="15" customHeight="1" x14ac:dyDescent="0.25">
      <c r="A5" s="101" t="s">
        <v>32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43.5" customHeight="1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ht="30.75" customHeight="1" x14ac:dyDescent="0.25">
      <c r="A7" s="93" t="s">
        <v>0</v>
      </c>
      <c r="B7" s="93" t="s">
        <v>30</v>
      </c>
      <c r="C7" s="95" t="s">
        <v>15</v>
      </c>
      <c r="D7" s="96"/>
      <c r="E7" s="96"/>
      <c r="F7" s="97"/>
      <c r="G7" s="98" t="s">
        <v>16</v>
      </c>
      <c r="H7" s="99"/>
      <c r="I7" s="99"/>
      <c r="J7" s="100"/>
      <c r="L7" s="103" t="s">
        <v>31</v>
      </c>
    </row>
    <row r="8" spans="1:12" ht="58.5" customHeight="1" x14ac:dyDescent="0.25">
      <c r="A8" s="94"/>
      <c r="B8" s="94"/>
      <c r="C8" s="51" t="s">
        <v>1</v>
      </c>
      <c r="D8" s="19" t="s">
        <v>17</v>
      </c>
      <c r="E8" s="51" t="s">
        <v>2</v>
      </c>
      <c r="F8" s="51" t="s">
        <v>3</v>
      </c>
      <c r="G8" s="19">
        <v>2014</v>
      </c>
      <c r="H8" s="19">
        <v>2015</v>
      </c>
      <c r="I8" s="19">
        <v>2016</v>
      </c>
      <c r="J8" s="19" t="s">
        <v>4</v>
      </c>
      <c r="K8" s="20" t="s">
        <v>6</v>
      </c>
      <c r="L8" s="104"/>
    </row>
    <row r="9" spans="1:12" ht="28.5" customHeight="1" x14ac:dyDescent="0.25">
      <c r="A9" s="14" t="s">
        <v>18</v>
      </c>
      <c r="B9" s="87" t="s">
        <v>42</v>
      </c>
      <c r="C9" s="88"/>
      <c r="D9" s="88"/>
      <c r="E9" s="88"/>
      <c r="F9" s="88"/>
      <c r="G9" s="88"/>
      <c r="H9" s="88"/>
      <c r="I9" s="88"/>
      <c r="J9" s="89"/>
      <c r="K9" s="20"/>
      <c r="L9" s="21"/>
    </row>
    <row r="10" spans="1:12" x14ac:dyDescent="0.25">
      <c r="A10" s="22" t="s">
        <v>52</v>
      </c>
      <c r="B10" s="77" t="s">
        <v>43</v>
      </c>
      <c r="C10" s="78"/>
      <c r="D10" s="78"/>
      <c r="E10" s="78"/>
      <c r="F10" s="78"/>
      <c r="G10" s="78"/>
      <c r="H10" s="78"/>
      <c r="I10" s="78"/>
      <c r="J10" s="79"/>
      <c r="L10" s="13"/>
    </row>
    <row r="11" spans="1:12" ht="26.25" customHeight="1" x14ac:dyDescent="0.25">
      <c r="A11" s="14" t="s">
        <v>8</v>
      </c>
      <c r="B11" s="90"/>
      <c r="C11" s="91"/>
      <c r="D11" s="91"/>
      <c r="E11" s="91"/>
      <c r="F11" s="91"/>
      <c r="G11" s="91"/>
      <c r="H11" s="91"/>
      <c r="I11" s="91"/>
      <c r="J11" s="91"/>
      <c r="K11" s="17"/>
      <c r="L11" s="23"/>
    </row>
    <row r="12" spans="1:12" ht="43.5" customHeight="1" x14ac:dyDescent="0.25">
      <c r="A12" s="77" t="s">
        <v>9</v>
      </c>
      <c r="B12" s="78"/>
      <c r="C12" s="83"/>
      <c r="D12" s="84"/>
      <c r="E12" s="24"/>
      <c r="F12" s="24"/>
      <c r="G12" s="25">
        <f>G13++G14+G19+G22++G23</f>
        <v>282067.39999999997</v>
      </c>
      <c r="H12" s="25">
        <f>H13++H14+H19+H22++H23</f>
        <v>294065.59999999998</v>
      </c>
      <c r="I12" s="25">
        <f>I13++I14+I19+I22++I23</f>
        <v>294065.59999999998</v>
      </c>
      <c r="J12" s="25">
        <f>G12+H12+I12</f>
        <v>870198.6</v>
      </c>
      <c r="L12" s="13"/>
    </row>
    <row r="13" spans="1:12" ht="77.25" x14ac:dyDescent="0.25">
      <c r="A13" s="26" t="s">
        <v>26</v>
      </c>
      <c r="B13" s="14" t="s">
        <v>7</v>
      </c>
      <c r="C13" s="10">
        <v>510</v>
      </c>
      <c r="D13" s="9" t="s">
        <v>10</v>
      </c>
      <c r="E13" s="9" t="s">
        <v>45</v>
      </c>
      <c r="F13" s="10">
        <v>244</v>
      </c>
      <c r="G13" s="25">
        <f>'[1] Новые данные  ГП 26.07.2013'!$E$6</f>
        <v>7114.2999999999993</v>
      </c>
      <c r="H13" s="25">
        <f>'[1] Новые данные  ГП 26.07.2013'!$F$6</f>
        <v>7280.0999999999995</v>
      </c>
      <c r="I13" s="25">
        <f>'[1] Новые данные  ГП 26.07.2013'!$G$6</f>
        <v>7280.0999999999995</v>
      </c>
      <c r="J13" s="25">
        <f>G13+H13+I13</f>
        <v>21674.499999999996</v>
      </c>
      <c r="K13" s="2">
        <v>221</v>
      </c>
      <c r="L13" s="13"/>
    </row>
    <row r="14" spans="1:12" ht="14.25" customHeight="1" x14ac:dyDescent="0.25">
      <c r="A14" s="71" t="s">
        <v>35</v>
      </c>
      <c r="B14" s="64" t="s">
        <v>7</v>
      </c>
      <c r="C14" s="10">
        <v>510</v>
      </c>
      <c r="D14" s="9"/>
      <c r="E14" s="10"/>
      <c r="F14" s="10"/>
      <c r="G14" s="25">
        <f>G15+G16++G17+G18</f>
        <v>175885.09999999998</v>
      </c>
      <c r="H14" s="25">
        <f>H15++H16++H17++H18</f>
        <v>183798.09999999995</v>
      </c>
      <c r="I14" s="25">
        <f>H15++H16++H17++H18</f>
        <v>183798.09999999995</v>
      </c>
      <c r="J14" s="25">
        <f>J15++J16++J17++J18</f>
        <v>543481.29999999993</v>
      </c>
      <c r="L14" s="13"/>
    </row>
    <row r="15" spans="1:12" ht="39.75" customHeight="1" x14ac:dyDescent="0.25">
      <c r="A15" s="72"/>
      <c r="B15" s="65"/>
      <c r="C15" s="10">
        <v>510</v>
      </c>
      <c r="D15" s="9" t="s">
        <v>10</v>
      </c>
      <c r="E15" s="9" t="s">
        <v>46</v>
      </c>
      <c r="F15" s="10">
        <v>111</v>
      </c>
      <c r="G15" s="25">
        <f>'[1] Новые данные  ГП 26.07.2013'!$T$3+'[1] Новые данные  ГП 26.07.2013'!$T$5</f>
        <v>154135</v>
      </c>
      <c r="H15" s="25">
        <f>'[1] Новые данные  ГП 26.07.2013'!$U$3+'[1] Новые данные  ГП 26.07.2013'!$U$5</f>
        <v>159844.09999999998</v>
      </c>
      <c r="I15" s="25">
        <f>'[1] Новые данные  ГП 26.07.2013'!$V$3+'[1] Новые данные  ГП 26.07.2013'!$V$5</f>
        <v>159844.09999999998</v>
      </c>
      <c r="J15" s="25">
        <f>G15++H15+I15</f>
        <v>473823.19999999995</v>
      </c>
      <c r="L15" s="13"/>
    </row>
    <row r="16" spans="1:12" x14ac:dyDescent="0.25">
      <c r="A16" s="73"/>
      <c r="B16" s="65"/>
      <c r="C16" s="7">
        <v>510</v>
      </c>
      <c r="D16" s="9" t="s">
        <v>10</v>
      </c>
      <c r="E16" s="9" t="s">
        <v>46</v>
      </c>
      <c r="F16" s="10">
        <v>112</v>
      </c>
      <c r="G16" s="25">
        <f>'[1] Новые данные  ГП 26.07.2013'!$T$4+'[1] Новые данные  ГП 26.07.2013'!$T$8+'[1] Новые данные  ГП 26.07.2013'!$T$17</f>
        <v>5212.3999999999996</v>
      </c>
      <c r="H16" s="25">
        <f>'[1] Новые данные  ГП 26.07.2013'!$U$4+'[1] Новые данные  ГП 26.07.2013'!$U$8+'[1] Новые данные  ГП 26.07.2013'!$U$17</f>
        <v>5360.4</v>
      </c>
      <c r="I16" s="25">
        <f>'[1] Новые данные  ГП 26.07.2013'!$V$4+'[1] Новые данные  ГП 26.07.2013'!$V$8+'[1] Новые данные  ГП 26.07.2013'!$V$17</f>
        <v>5360.4</v>
      </c>
      <c r="J16" s="25">
        <f>G16++H16+I16</f>
        <v>15933.199999999999</v>
      </c>
      <c r="L16" s="13"/>
    </row>
    <row r="17" spans="1:12" x14ac:dyDescent="0.25">
      <c r="A17" s="73"/>
      <c r="B17" s="65"/>
      <c r="C17" s="27">
        <v>510</v>
      </c>
      <c r="D17" s="8" t="s">
        <v>10</v>
      </c>
      <c r="E17" s="9" t="s">
        <v>46</v>
      </c>
      <c r="F17" s="28">
        <v>244</v>
      </c>
      <c r="G17" s="29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29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29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29">
        <f>G17++H17+I17</f>
        <v>52965.5</v>
      </c>
      <c r="L17" s="13"/>
    </row>
    <row r="18" spans="1:12" x14ac:dyDescent="0.25">
      <c r="A18" s="74"/>
      <c r="B18" s="66"/>
      <c r="C18" s="7">
        <v>510</v>
      </c>
      <c r="D18" s="8" t="s">
        <v>10</v>
      </c>
      <c r="E18" s="9" t="s">
        <v>46</v>
      </c>
      <c r="F18" s="10">
        <v>852</v>
      </c>
      <c r="G18" s="11">
        <f>'[1] Новые данные  ГП 26.07.2013'!$T$28</f>
        <v>244.8</v>
      </c>
      <c r="H18" s="11">
        <f>'[1] Новые данные  ГП 26.07.2013'!$U$28</f>
        <v>257.3</v>
      </c>
      <c r="I18" s="11">
        <f>'[1] Новые данные  ГП 26.07.2013'!$V$28</f>
        <v>257.3</v>
      </c>
      <c r="J18" s="11">
        <f>G18+H18+I18</f>
        <v>759.40000000000009</v>
      </c>
      <c r="K18" s="2">
        <v>290</v>
      </c>
      <c r="L18" s="13"/>
    </row>
    <row r="19" spans="1:12" ht="15" customHeight="1" x14ac:dyDescent="0.25">
      <c r="A19" s="71" t="s">
        <v>36</v>
      </c>
      <c r="B19" s="67" t="s">
        <v>7</v>
      </c>
      <c r="C19" s="7">
        <v>510</v>
      </c>
      <c r="D19" s="8"/>
      <c r="E19" s="9"/>
      <c r="F19" s="10"/>
      <c r="G19" s="11">
        <f>G20+G21</f>
        <v>1475</v>
      </c>
      <c r="H19" s="11">
        <f>H20+H21</f>
        <v>1475</v>
      </c>
      <c r="I19" s="11">
        <f>I20+I21</f>
        <v>1475</v>
      </c>
      <c r="J19" s="11">
        <f>G19+H19+I19</f>
        <v>4425</v>
      </c>
      <c r="K19" s="2"/>
      <c r="L19" s="13"/>
    </row>
    <row r="20" spans="1:12" ht="15" customHeight="1" x14ac:dyDescent="0.25">
      <c r="A20" s="75"/>
      <c r="B20" s="68"/>
      <c r="C20" s="7">
        <v>510</v>
      </c>
      <c r="D20" s="8" t="s">
        <v>10</v>
      </c>
      <c r="E20" s="9" t="s">
        <v>47</v>
      </c>
      <c r="F20" s="10">
        <v>244</v>
      </c>
      <c r="G20" s="11">
        <f>'[1] Новые данные  ГП 26.07.2013'!$T$47+'[1] Новые данные  ГП 26.07.2013'!$T$51+'[1] Новые данные  ГП 26.07.2013'!$T$52</f>
        <v>1445</v>
      </c>
      <c r="H20" s="11">
        <f>'[1] Новые данные  ГП 26.07.2013'!$U$47+'[1] Новые данные  ГП 26.07.2013'!$U$51++'[1] Новые данные  ГП 26.07.2013'!$U$52</f>
        <v>1445</v>
      </c>
      <c r="I20" s="11">
        <f>'[1] Новые данные  ГП 26.07.2013'!$V$47++'[1] Новые данные  ГП 26.07.2013'!$V$51+'[1] Новые данные  ГП 26.07.2013'!$V$52</f>
        <v>1445</v>
      </c>
      <c r="J20" s="11">
        <f>G20+H20+I20</f>
        <v>4335</v>
      </c>
      <c r="L20" s="13"/>
    </row>
    <row r="21" spans="1:12" ht="85.5" customHeight="1" x14ac:dyDescent="0.25">
      <c r="A21" s="80"/>
      <c r="B21" s="69"/>
      <c r="C21" s="7">
        <v>510</v>
      </c>
      <c r="D21" s="8" t="s">
        <v>10</v>
      </c>
      <c r="E21" s="9" t="s">
        <v>47</v>
      </c>
      <c r="F21" s="10">
        <v>852</v>
      </c>
      <c r="G21" s="11">
        <f>'[1] Новые данные  ГП 26.07.2013'!$T$50</f>
        <v>30</v>
      </c>
      <c r="H21" s="11">
        <f>'[1] Новые данные  ГП 26.07.2013'!$U$50</f>
        <v>30</v>
      </c>
      <c r="I21" s="11">
        <f>'[1] Новые данные  ГП 26.07.2013'!$V$50</f>
        <v>30</v>
      </c>
      <c r="J21" s="11">
        <f>G21+H21+I21</f>
        <v>90</v>
      </c>
      <c r="K21" s="2">
        <v>290</v>
      </c>
      <c r="L21" s="13"/>
    </row>
    <row r="22" spans="1:12" ht="107.25" customHeight="1" x14ac:dyDescent="0.25">
      <c r="A22" s="30" t="s">
        <v>27</v>
      </c>
      <c r="B22" s="14" t="s">
        <v>7</v>
      </c>
      <c r="C22" s="10">
        <v>510</v>
      </c>
      <c r="D22" s="9" t="s">
        <v>10</v>
      </c>
      <c r="E22" s="9" t="s">
        <v>48</v>
      </c>
      <c r="F22" s="10">
        <v>244</v>
      </c>
      <c r="G22" s="31">
        <f>'[1] Новые данные  ГП 26.07.2013'!$J$19</f>
        <v>524.29999999999995</v>
      </c>
      <c r="H22" s="31">
        <f>'[1] Новые данные  ГП 26.07.2013'!$K$19</f>
        <v>551.20000000000005</v>
      </c>
      <c r="I22" s="31">
        <f>'[1] Новые данные  ГП 26.07.2013'!$L$19</f>
        <v>551.20000000000005</v>
      </c>
      <c r="J22" s="31">
        <f>G22+H22+I22</f>
        <v>1626.7</v>
      </c>
      <c r="K22" s="2">
        <v>226</v>
      </c>
      <c r="L22" s="13"/>
    </row>
    <row r="23" spans="1:12" ht="15" customHeight="1" x14ac:dyDescent="0.25">
      <c r="A23" s="71" t="s">
        <v>37</v>
      </c>
      <c r="B23" s="64" t="s">
        <v>7</v>
      </c>
      <c r="C23" s="10">
        <v>510</v>
      </c>
      <c r="D23" s="9"/>
      <c r="E23" s="10"/>
      <c r="F23" s="10"/>
      <c r="G23" s="11">
        <f>G24+G25+G26+G27+G28</f>
        <v>97068.7</v>
      </c>
      <c r="H23" s="11">
        <f>H24+H25++H26++H27+H28</f>
        <v>100961.2</v>
      </c>
      <c r="I23" s="11">
        <f>I24+I25++I26++I27+I28</f>
        <v>100961.2</v>
      </c>
      <c r="J23" s="11">
        <f>J24+J25++J26++J27+J28</f>
        <v>298991.09999999998</v>
      </c>
      <c r="L23" s="13"/>
    </row>
    <row r="24" spans="1:12" x14ac:dyDescent="0.25">
      <c r="A24" s="75"/>
      <c r="B24" s="65"/>
      <c r="C24" s="7">
        <v>510</v>
      </c>
      <c r="D24" s="8" t="s">
        <v>10</v>
      </c>
      <c r="E24" s="9" t="s">
        <v>46</v>
      </c>
      <c r="F24" s="10">
        <v>111</v>
      </c>
      <c r="G24" s="11">
        <f>'[1] Новые данные  ГП 26.07.2013'!$O$3++'[1] Новые данные  ГП 26.07.2013'!$O$5</f>
        <v>84860.6</v>
      </c>
      <c r="H24" s="11">
        <f>'[1] Новые данные  ГП 26.07.2013'!$P$3++'[1] Новые данные  ГП 26.07.2013'!$P$5</f>
        <v>88003.5</v>
      </c>
      <c r="I24" s="11">
        <f>'[1] Новые данные  ГП 26.07.2013'!$Q$3+'[1] Новые данные  ГП 26.07.2013'!$Q$5</f>
        <v>88003.5</v>
      </c>
      <c r="J24" s="11">
        <f t="shared" ref="J24:J29" si="0">G24+H24+I24</f>
        <v>260867.6</v>
      </c>
      <c r="L24" s="13"/>
    </row>
    <row r="25" spans="1:12" x14ac:dyDescent="0.25">
      <c r="A25" s="75"/>
      <c r="B25" s="65"/>
      <c r="C25" s="7">
        <v>510</v>
      </c>
      <c r="D25" s="9" t="s">
        <v>10</v>
      </c>
      <c r="E25" s="9" t="s">
        <v>46</v>
      </c>
      <c r="F25" s="32">
        <v>112</v>
      </c>
      <c r="G25" s="33">
        <f>'[1] Новые данные  ГП 26.07.2013'!$O$4++'[1] Новые данные  ГП 26.07.2013'!$O$17</f>
        <v>827.4</v>
      </c>
      <c r="H25" s="33">
        <f>'[1] Новые данные  ГП 26.07.2013'!$P$4++'[1] Новые данные  ГП 26.07.2013'!$P$17</f>
        <v>869.9</v>
      </c>
      <c r="I25" s="33">
        <f>'[1] Новые данные  ГП 26.07.2013'!$Q$4++'[1] Новые данные  ГП 26.07.2013'!$Q$17</f>
        <v>869.9</v>
      </c>
      <c r="J25" s="33">
        <f t="shared" si="0"/>
        <v>2567.1999999999998</v>
      </c>
      <c r="L25" s="13"/>
    </row>
    <row r="26" spans="1:12" x14ac:dyDescent="0.25">
      <c r="A26" s="75"/>
      <c r="B26" s="65"/>
      <c r="C26" s="7">
        <v>510</v>
      </c>
      <c r="D26" s="9" t="s">
        <v>10</v>
      </c>
      <c r="E26" s="9" t="s">
        <v>46</v>
      </c>
      <c r="F26" s="10">
        <v>244</v>
      </c>
      <c r="G26" s="11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1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1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1">
        <f t="shared" si="0"/>
        <v>35380.300000000003</v>
      </c>
      <c r="L26" s="13"/>
    </row>
    <row r="27" spans="1:12" x14ac:dyDescent="0.25">
      <c r="A27" s="75"/>
      <c r="B27" s="34"/>
      <c r="C27" s="7">
        <v>510</v>
      </c>
      <c r="D27" s="9" t="s">
        <v>10</v>
      </c>
      <c r="E27" s="9" t="s">
        <v>46</v>
      </c>
      <c r="F27" s="10">
        <v>851</v>
      </c>
      <c r="G27" s="11">
        <f>'[1] Новые данные  ГП 26.07.2013'!$O$27</f>
        <v>4</v>
      </c>
      <c r="H27" s="11">
        <f>'[1] Новые данные  ГП 26.07.2013'!$P$27</f>
        <v>4</v>
      </c>
      <c r="I27" s="11">
        <f>'[1] Новые данные  ГП 26.07.2013'!$Q$27</f>
        <v>4</v>
      </c>
      <c r="J27" s="11">
        <f t="shared" si="0"/>
        <v>12</v>
      </c>
      <c r="K27" s="2">
        <v>290</v>
      </c>
      <c r="L27" s="13"/>
    </row>
    <row r="28" spans="1:12" ht="60" customHeight="1" x14ac:dyDescent="0.25">
      <c r="A28" s="80"/>
      <c r="B28" s="35"/>
      <c r="C28" s="7">
        <v>510</v>
      </c>
      <c r="D28" s="9" t="s">
        <v>10</v>
      </c>
      <c r="E28" s="9" t="s">
        <v>46</v>
      </c>
      <c r="F28" s="10">
        <v>852</v>
      </c>
      <c r="G28" s="11">
        <f>'[1] Новые данные  ГП 26.07.2013'!$O$28</f>
        <v>52</v>
      </c>
      <c r="H28" s="11">
        <f>'[1] Новые данные  ГП 26.07.2013'!$P$28</f>
        <v>56</v>
      </c>
      <c r="I28" s="11">
        <f>'[1] Новые данные  ГП 26.07.2013'!$Q$28</f>
        <v>56</v>
      </c>
      <c r="J28" s="11">
        <f t="shared" si="0"/>
        <v>164</v>
      </c>
      <c r="K28" s="2">
        <v>290</v>
      </c>
      <c r="L28" s="13"/>
    </row>
    <row r="29" spans="1:12" ht="16.5" customHeight="1" x14ac:dyDescent="0.25">
      <c r="A29" s="77" t="s">
        <v>11</v>
      </c>
      <c r="B29" s="78"/>
      <c r="C29" s="78"/>
      <c r="D29" s="79"/>
      <c r="E29" s="36"/>
      <c r="F29" s="37"/>
      <c r="G29" s="38">
        <f>G30+G36+G39</f>
        <v>355086.7</v>
      </c>
      <c r="H29" s="38">
        <f>H30+H36+H39</f>
        <v>368981.9</v>
      </c>
      <c r="I29" s="38">
        <f>I30+I36+I39</f>
        <v>368981.89999999997</v>
      </c>
      <c r="J29" s="38">
        <f t="shared" si="0"/>
        <v>1093050.5</v>
      </c>
      <c r="L29" s="13"/>
    </row>
    <row r="30" spans="1:12" ht="15" customHeight="1" x14ac:dyDescent="0.25">
      <c r="A30" s="71" t="s">
        <v>38</v>
      </c>
      <c r="B30" s="64" t="s">
        <v>7</v>
      </c>
      <c r="C30" s="10">
        <v>510</v>
      </c>
      <c r="D30" s="9"/>
      <c r="E30" s="9"/>
      <c r="F30" s="10"/>
      <c r="G30" s="11">
        <f>G31+G32+G33+G34+G35</f>
        <v>354313.9</v>
      </c>
      <c r="H30" s="11">
        <f>H31+H32+H33+H34+H35</f>
        <v>368196.60000000003</v>
      </c>
      <c r="I30" s="11">
        <f>I31+I32+I33+I34+I35</f>
        <v>368196.6</v>
      </c>
      <c r="J30" s="11">
        <f t="shared" ref="J30:J35" si="1">G30+H30+I30</f>
        <v>1090707.1000000001</v>
      </c>
      <c r="L30" s="13"/>
    </row>
    <row r="31" spans="1:12" x14ac:dyDescent="0.25">
      <c r="A31" s="75"/>
      <c r="B31" s="65"/>
      <c r="C31" s="10">
        <v>510</v>
      </c>
      <c r="D31" s="9" t="s">
        <v>12</v>
      </c>
      <c r="E31" s="9" t="s">
        <v>46</v>
      </c>
      <c r="F31" s="10">
        <v>111</v>
      </c>
      <c r="G31" s="11">
        <f>'[1] Новые данные  ГП 26.07.2013'!$Y$3+'[1] Новые данные  ГП 26.07.2013'!$Y$5</f>
        <v>312557.5</v>
      </c>
      <c r="H31" s="11">
        <f>'[1] Новые данные  ГП 26.07.2013'!$Z$3+'[1] Новые данные  ГП 26.07.2013'!$Z$5</f>
        <v>324134.60000000003</v>
      </c>
      <c r="I31" s="11">
        <v>324134.59999999998</v>
      </c>
      <c r="J31" s="11">
        <f t="shared" si="1"/>
        <v>960826.70000000007</v>
      </c>
      <c r="L31" s="13"/>
    </row>
    <row r="32" spans="1:12" x14ac:dyDescent="0.25">
      <c r="A32" s="75"/>
      <c r="B32" s="65"/>
      <c r="C32" s="10">
        <v>510</v>
      </c>
      <c r="D32" s="9" t="s">
        <v>12</v>
      </c>
      <c r="E32" s="9" t="s">
        <v>46</v>
      </c>
      <c r="F32" s="10">
        <v>112</v>
      </c>
      <c r="G32" s="11">
        <f>'[1] Новые данные  ГП 26.07.2013'!$Y$4+'[1] Новые данные  ГП 26.07.2013'!$Y$8+'[1] Новые данные  ГП 26.07.2013'!$Y$17</f>
        <v>2380.1999999999998</v>
      </c>
      <c r="H32" s="11">
        <f>'[1] Новые данные  ГП 26.07.2013'!$Z$4+'[1] Новые данные  ГП 26.07.2013'!$Z$8+'[1] Новые данные  ГП 26.07.2013'!$Z$17</f>
        <v>2507.4</v>
      </c>
      <c r="I32" s="11">
        <f>'[1] Новые данные  ГП 26.07.2013'!$AA$4++'[1] Новые данные  ГП 26.07.2013'!$AA$8+'[1] Новые данные  ГП 26.07.2013'!$AA$17</f>
        <v>2507.4</v>
      </c>
      <c r="J32" s="11">
        <f t="shared" si="1"/>
        <v>7395</v>
      </c>
      <c r="L32" s="13"/>
    </row>
    <row r="33" spans="1:12" x14ac:dyDescent="0.25">
      <c r="A33" s="75"/>
      <c r="B33" s="65"/>
      <c r="C33" s="28">
        <v>510</v>
      </c>
      <c r="D33" s="8" t="s">
        <v>12</v>
      </c>
      <c r="E33" s="9" t="s">
        <v>46</v>
      </c>
      <c r="F33" s="28">
        <v>243</v>
      </c>
      <c r="G33" s="29">
        <f>'[1] Новые данные  ГП 26.07.2013'!$Y$13</f>
        <v>2623.5</v>
      </c>
      <c r="H33" s="29">
        <f>'[1] Новые данные  ГП 26.07.2013'!$Z$13</f>
        <v>2496.3000000000002</v>
      </c>
      <c r="I33" s="29">
        <f>'[1] Новые данные  ГП 26.07.2013'!$AA$13</f>
        <v>2496.3000000000002</v>
      </c>
      <c r="J33" s="29">
        <f t="shared" si="1"/>
        <v>7616.1</v>
      </c>
      <c r="K33" s="2">
        <v>225</v>
      </c>
      <c r="L33" s="13"/>
    </row>
    <row r="34" spans="1:12" x14ac:dyDescent="0.25">
      <c r="A34" s="75"/>
      <c r="B34" s="65"/>
      <c r="C34" s="10">
        <v>510</v>
      </c>
      <c r="D34" s="9" t="s">
        <v>12</v>
      </c>
      <c r="E34" s="9" t="s">
        <v>46</v>
      </c>
      <c r="F34" s="10">
        <v>244</v>
      </c>
      <c r="G34" s="11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1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1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29">
        <f t="shared" si="1"/>
        <v>114290.19999999998</v>
      </c>
      <c r="L34" s="13"/>
    </row>
    <row r="35" spans="1:12" x14ac:dyDescent="0.25">
      <c r="A35" s="76"/>
      <c r="B35" s="66"/>
      <c r="C35" s="10">
        <v>510</v>
      </c>
      <c r="D35" s="9" t="s">
        <v>12</v>
      </c>
      <c r="E35" s="9" t="s">
        <v>46</v>
      </c>
      <c r="F35" s="10">
        <v>852</v>
      </c>
      <c r="G35" s="11">
        <f>'[1] Новые данные  ГП 26.07.2013'!$Y$28</f>
        <v>186.7</v>
      </c>
      <c r="H35" s="11">
        <f>'[1] Новые данные  ГП 26.07.2013'!$Z$28</f>
        <v>196.2</v>
      </c>
      <c r="I35" s="11">
        <f>'[1] Новые данные  ГП 26.07.2013'!$AA$28</f>
        <v>196.2</v>
      </c>
      <c r="J35" s="11">
        <f t="shared" si="1"/>
        <v>579.09999999999991</v>
      </c>
      <c r="K35" s="2">
        <v>290</v>
      </c>
      <c r="L35" s="13"/>
    </row>
    <row r="36" spans="1:12" ht="15" customHeight="1" x14ac:dyDescent="0.25">
      <c r="A36" s="71" t="s">
        <v>39</v>
      </c>
      <c r="B36" s="67" t="s">
        <v>7</v>
      </c>
      <c r="C36" s="10">
        <v>510</v>
      </c>
      <c r="D36" s="9"/>
      <c r="E36" s="9"/>
      <c r="F36" s="10"/>
      <c r="G36" s="11">
        <f>G37+G38</f>
        <v>540</v>
      </c>
      <c r="H36" s="11">
        <f>H37+H38</f>
        <v>540</v>
      </c>
      <c r="I36" s="11">
        <f>I37+I38</f>
        <v>540</v>
      </c>
      <c r="J36" s="11">
        <f>J37+J38</f>
        <v>1620</v>
      </c>
      <c r="K36" s="2"/>
      <c r="L36" s="13"/>
    </row>
    <row r="37" spans="1:12" ht="15" customHeight="1" x14ac:dyDescent="0.25">
      <c r="A37" s="85"/>
      <c r="B37" s="68"/>
      <c r="C37" s="10">
        <v>510</v>
      </c>
      <c r="D37" s="9" t="s">
        <v>12</v>
      </c>
      <c r="E37" s="9" t="s">
        <v>47</v>
      </c>
      <c r="F37" s="10">
        <v>112</v>
      </c>
      <c r="G37" s="11">
        <f>'[1] Новые данные  ГП 26.07.2013'!$Y$37+'[1] Новые данные  ГП 26.07.2013'!$Y$40+'[1] Новые данные  ГП 26.07.2013'!$Y$46</f>
        <v>50</v>
      </c>
      <c r="H37" s="11">
        <f>'[1] Новые данные  ГП 26.07.2013'!$Z$37+'[1] Новые данные  ГП 26.07.2013'!$Z$40+'[1] Новые данные  ГП 26.07.2013'!$Z$46</f>
        <v>50</v>
      </c>
      <c r="I37" s="11">
        <f>'[1] Новые данные  ГП 26.07.2013'!$AA$37+'[1] Новые данные  ГП 26.07.2013'!$AA$40++'[1] Новые данные  ГП 26.07.2013'!$AA$46</f>
        <v>50</v>
      </c>
      <c r="J37" s="11">
        <f t="shared" ref="J37:J42" si="2">G37+H37+I37</f>
        <v>150</v>
      </c>
      <c r="L37" s="13"/>
    </row>
    <row r="38" spans="1:12" ht="93" customHeight="1" x14ac:dyDescent="0.25">
      <c r="A38" s="86"/>
      <c r="B38" s="69"/>
      <c r="C38" s="10">
        <v>510</v>
      </c>
      <c r="D38" s="9" t="s">
        <v>12</v>
      </c>
      <c r="E38" s="9" t="s">
        <v>47</v>
      </c>
      <c r="F38" s="10">
        <v>244</v>
      </c>
      <c r="G38" s="11">
        <f>'[1] Новые данные  ГП 26.07.2013'!$Y$49+'[1] Новые данные  ГП 26.07.2013'!$Y$51+'[1] Новые данные  ГП 26.07.2013'!$Y$52</f>
        <v>490</v>
      </c>
      <c r="H38" s="11">
        <f>'[1] Новые данные  ГП 26.07.2013'!$Z$49+'[1] Новые данные  ГП 26.07.2013'!$Z$51+'[1] Новые данные  ГП 26.07.2013'!$Z$52</f>
        <v>490</v>
      </c>
      <c r="I38" s="11">
        <f>'[1] Новые данные  ГП 26.07.2013'!$AA$49+'[1] Новые данные  ГП 26.07.2013'!$AA$51+'[1] Новые данные  ГП 26.07.2013'!$AA$52</f>
        <v>490</v>
      </c>
      <c r="J38" s="11">
        <f t="shared" si="2"/>
        <v>1470</v>
      </c>
      <c r="L38" s="13"/>
    </row>
    <row r="39" spans="1:12" ht="137.25" customHeight="1" x14ac:dyDescent="0.25">
      <c r="A39" s="30" t="s">
        <v>28</v>
      </c>
      <c r="B39" s="14" t="s">
        <v>7</v>
      </c>
      <c r="C39" s="10">
        <v>510</v>
      </c>
      <c r="D39" s="9" t="s">
        <v>12</v>
      </c>
      <c r="E39" s="9" t="s">
        <v>49</v>
      </c>
      <c r="F39" s="10">
        <v>123</v>
      </c>
      <c r="G39" s="31">
        <f>'[1] Новые данные  ГП 26.07.2013'!$AI$18</f>
        <v>232.8</v>
      </c>
      <c r="H39" s="31">
        <f>'[1] Новые данные  ГП 26.07.2013'!$AJ$18</f>
        <v>245.3</v>
      </c>
      <c r="I39" s="31">
        <f>'[1] Новые данные  ГП 26.07.2013'!$AK$18</f>
        <v>245.3</v>
      </c>
      <c r="J39" s="31">
        <f t="shared" si="2"/>
        <v>723.40000000000009</v>
      </c>
      <c r="K39" s="2">
        <v>226</v>
      </c>
      <c r="L39" s="13"/>
    </row>
    <row r="40" spans="1:12" ht="41.25" customHeight="1" x14ac:dyDescent="0.25">
      <c r="A40" s="77" t="s">
        <v>13</v>
      </c>
      <c r="B40" s="78"/>
      <c r="C40" s="78"/>
      <c r="D40" s="79"/>
      <c r="E40" s="24"/>
      <c r="F40" s="24"/>
      <c r="G40" s="11">
        <f>G41</f>
        <v>25775.8</v>
      </c>
      <c r="H40" s="11">
        <f>H41</f>
        <v>27108.1</v>
      </c>
      <c r="I40" s="11">
        <f>I41</f>
        <v>27108.1</v>
      </c>
      <c r="J40" s="11">
        <f t="shared" si="2"/>
        <v>79992</v>
      </c>
      <c r="L40" s="13"/>
    </row>
    <row r="41" spans="1:12" ht="68.25" customHeight="1" x14ac:dyDescent="0.25">
      <c r="A41" s="30" t="s">
        <v>29</v>
      </c>
      <c r="B41" s="14" t="s">
        <v>7</v>
      </c>
      <c r="C41" s="10">
        <v>510</v>
      </c>
      <c r="D41" s="9" t="s">
        <v>10</v>
      </c>
      <c r="E41" s="9" t="s">
        <v>50</v>
      </c>
      <c r="F41" s="10">
        <v>244</v>
      </c>
      <c r="G41" s="11">
        <f>'[1] Новые данные  ГП 26.07.2013'!$AN$14</f>
        <v>25775.8</v>
      </c>
      <c r="H41" s="11">
        <f>'[1] Новые данные  ГП 26.07.2013'!$AO$14</f>
        <v>27108.1</v>
      </c>
      <c r="I41" s="11">
        <f>'[1] Новые данные  ГП 26.07.2013'!$AP$14</f>
        <v>27108.1</v>
      </c>
      <c r="J41" s="11">
        <f t="shared" si="2"/>
        <v>79992</v>
      </c>
      <c r="K41" s="2">
        <v>225</v>
      </c>
      <c r="L41" s="13"/>
    </row>
    <row r="42" spans="1:12" ht="39.75" customHeight="1" x14ac:dyDescent="0.25">
      <c r="A42" s="77" t="s">
        <v>14</v>
      </c>
      <c r="B42" s="78"/>
      <c r="C42" s="78"/>
      <c r="D42" s="79"/>
      <c r="E42" s="24"/>
      <c r="F42" s="24"/>
      <c r="G42" s="11">
        <f>G43</f>
        <v>28602.5</v>
      </c>
      <c r="H42" s="11">
        <f>H43</f>
        <v>29776.600000000006</v>
      </c>
      <c r="I42" s="11">
        <f>I43</f>
        <v>29776.600000000006</v>
      </c>
      <c r="J42" s="11">
        <f t="shared" si="2"/>
        <v>88155.700000000012</v>
      </c>
      <c r="L42" s="13"/>
    </row>
    <row r="43" spans="1:12" ht="15" customHeight="1" x14ac:dyDescent="0.25">
      <c r="A43" s="71" t="s">
        <v>40</v>
      </c>
      <c r="B43" s="64" t="s">
        <v>7</v>
      </c>
      <c r="C43" s="10">
        <v>510</v>
      </c>
      <c r="D43" s="9"/>
      <c r="E43" s="10"/>
      <c r="F43" s="10"/>
      <c r="G43" s="11">
        <f>G44+G45+G46+G47</f>
        <v>28602.5</v>
      </c>
      <c r="H43" s="11">
        <f>H44+H45+H46+H47</f>
        <v>29776.600000000006</v>
      </c>
      <c r="I43" s="11">
        <f>I44+I45+I46+I47</f>
        <v>29776.600000000006</v>
      </c>
      <c r="J43" s="11">
        <f t="shared" ref="J43:J48" si="3">G43+H43+I43</f>
        <v>88155.700000000012</v>
      </c>
      <c r="L43" s="13"/>
    </row>
    <row r="44" spans="1:12" x14ac:dyDescent="0.25">
      <c r="A44" s="75"/>
      <c r="B44" s="65"/>
      <c r="C44" s="10">
        <v>510</v>
      </c>
      <c r="D44" s="9" t="s">
        <v>10</v>
      </c>
      <c r="E44" s="9" t="s">
        <v>46</v>
      </c>
      <c r="F44" s="10">
        <v>111</v>
      </c>
      <c r="G44" s="11">
        <f>'[1] Новые данные  ГП 26.07.2013'!$BC$3+'[1] Новые данные  ГП 26.07.2013'!$BC$5</f>
        <v>24120.400000000001</v>
      </c>
      <c r="H44" s="11">
        <f>'[1] Новые данные  ГП 26.07.2013'!$BD$3+'[1] Новые данные  ГП 26.07.2013'!$BD$5</f>
        <v>25013.800000000003</v>
      </c>
      <c r="I44" s="11">
        <f>'[1] Новые данные  ГП 26.07.2013'!$BE$3+'[1] Новые данные  ГП 26.07.2013'!$BE$5</f>
        <v>25013.800000000003</v>
      </c>
      <c r="J44" s="11">
        <f t="shared" si="3"/>
        <v>74148</v>
      </c>
      <c r="L44" s="13"/>
    </row>
    <row r="45" spans="1:12" x14ac:dyDescent="0.25">
      <c r="A45" s="75"/>
      <c r="B45" s="65"/>
      <c r="C45" s="10">
        <v>510</v>
      </c>
      <c r="D45" s="9" t="s">
        <v>10</v>
      </c>
      <c r="E45" s="9" t="s">
        <v>46</v>
      </c>
      <c r="F45" s="10">
        <v>112</v>
      </c>
      <c r="G45" s="11">
        <f>'[1] Новые данные  ГП 26.07.2013'!$BC$4+'[1] Новые данные  ГП 26.07.2013'!$BC$17</f>
        <v>352.7</v>
      </c>
      <c r="H45" s="11">
        <f>'[1] Новые данные  ГП 26.07.2013'!$BD$4+'[1] Новые данные  ГП 26.07.2013'!$BD$17</f>
        <v>373.2</v>
      </c>
      <c r="I45" s="11">
        <f>'[1] Новые данные  ГП 26.07.2013'!$BE$4++'[1] Новые данные  ГП 26.07.2013'!$BE$17</f>
        <v>373.2</v>
      </c>
      <c r="J45" s="11">
        <f t="shared" si="3"/>
        <v>1099.0999999999999</v>
      </c>
      <c r="L45" s="13"/>
    </row>
    <row r="46" spans="1:12" x14ac:dyDescent="0.25">
      <c r="A46" s="75"/>
      <c r="B46" s="65"/>
      <c r="C46" s="10">
        <v>510</v>
      </c>
      <c r="D46" s="9" t="s">
        <v>10</v>
      </c>
      <c r="E46" s="9" t="s">
        <v>46</v>
      </c>
      <c r="F46" s="10">
        <v>244</v>
      </c>
      <c r="G46" s="11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1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1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1">
        <f t="shared" si="3"/>
        <v>12860.6</v>
      </c>
      <c r="L46" s="13"/>
    </row>
    <row r="47" spans="1:12" ht="16.5" customHeight="1" x14ac:dyDescent="0.25">
      <c r="A47" s="80"/>
      <c r="B47" s="66"/>
      <c r="C47" s="10">
        <v>510</v>
      </c>
      <c r="D47" s="9" t="s">
        <v>10</v>
      </c>
      <c r="E47" s="9" t="s">
        <v>46</v>
      </c>
      <c r="F47" s="10">
        <v>852</v>
      </c>
      <c r="G47" s="11">
        <f>'[1] Новые данные  ГП 26.07.2013'!$BC$28</f>
        <v>16</v>
      </c>
      <c r="H47" s="11">
        <f>'[1] Новые данные  ГП 26.07.2013'!$BD$28</f>
        <v>16</v>
      </c>
      <c r="I47" s="11">
        <f>'[1] Новые данные  ГП 26.07.2013'!$BE$28</f>
        <v>16</v>
      </c>
      <c r="J47" s="11">
        <f t="shared" si="3"/>
        <v>48</v>
      </c>
      <c r="K47" s="2">
        <v>290</v>
      </c>
      <c r="L47" s="13"/>
    </row>
    <row r="48" spans="1:12" ht="57" customHeight="1" x14ac:dyDescent="0.25">
      <c r="A48" s="77" t="s">
        <v>25</v>
      </c>
      <c r="B48" s="83"/>
      <c r="C48" s="83"/>
      <c r="D48" s="84"/>
      <c r="E48" s="24"/>
      <c r="F48" s="24"/>
      <c r="G48" s="11">
        <f>G49</f>
        <v>48429.899999999994</v>
      </c>
      <c r="H48" s="11">
        <f>H49</f>
        <v>50334.600000000006</v>
      </c>
      <c r="I48" s="11">
        <f>I49</f>
        <v>50334.600000000006</v>
      </c>
      <c r="J48" s="11">
        <f t="shared" si="3"/>
        <v>149099.1</v>
      </c>
      <c r="L48" s="13"/>
    </row>
    <row r="49" spans="1:12" ht="208.5" customHeight="1" x14ac:dyDescent="0.25">
      <c r="A49" s="30" t="s">
        <v>41</v>
      </c>
      <c r="B49" s="30" t="s">
        <v>7</v>
      </c>
      <c r="C49" s="39">
        <v>510</v>
      </c>
      <c r="D49" s="40" t="s">
        <v>10</v>
      </c>
      <c r="E49" s="40" t="s">
        <v>51</v>
      </c>
      <c r="F49" s="39">
        <v>530</v>
      </c>
      <c r="G49" s="41">
        <f>'[1] Новые данные  ГП 26.07.2013'!$E$60</f>
        <v>48429.899999999994</v>
      </c>
      <c r="H49" s="41">
        <f>'[1] Новые данные  ГП 26.07.2013'!$F$60</f>
        <v>50334.600000000006</v>
      </c>
      <c r="I49" s="41">
        <f>'[1] Новые данные  ГП 26.07.2013'!$G$60</f>
        <v>50334.600000000006</v>
      </c>
      <c r="J49" s="41">
        <f>G49+H49+I49</f>
        <v>149099.1</v>
      </c>
      <c r="K49" s="2">
        <v>251</v>
      </c>
      <c r="L49" s="42"/>
    </row>
    <row r="50" spans="1:12" ht="15" customHeight="1" x14ac:dyDescent="0.25">
      <c r="A50" s="14" t="s">
        <v>34</v>
      </c>
      <c r="B50" s="14"/>
      <c r="C50" s="10"/>
      <c r="D50" s="9"/>
      <c r="E50" s="9"/>
      <c r="F50" s="10"/>
      <c r="G50" s="11"/>
      <c r="H50" s="11"/>
      <c r="I50" s="11"/>
      <c r="J50" s="11"/>
      <c r="K50" s="43"/>
      <c r="L50" s="13"/>
    </row>
    <row r="51" spans="1:12" ht="57" customHeight="1" x14ac:dyDescent="0.25">
      <c r="A51" s="14" t="s">
        <v>5</v>
      </c>
      <c r="B51" s="14" t="s">
        <v>7</v>
      </c>
      <c r="C51" s="10">
        <v>510</v>
      </c>
      <c r="D51" s="9" t="s">
        <v>19</v>
      </c>
      <c r="E51" s="9" t="s">
        <v>19</v>
      </c>
      <c r="F51" s="10" t="s">
        <v>19</v>
      </c>
      <c r="G51" s="11">
        <f>G12+G29+G40+G42+G48</f>
        <v>739962.3</v>
      </c>
      <c r="H51" s="11">
        <f>H12+H29+H40+H42+H48</f>
        <v>770266.79999999993</v>
      </c>
      <c r="I51" s="11">
        <f>I12+I29+I40+I42+I48</f>
        <v>770266.79999999993</v>
      </c>
      <c r="J51" s="11">
        <f>J12+J29+J40+J42+J48</f>
        <v>2280495.9000000004</v>
      </c>
      <c r="K51" s="43"/>
      <c r="L51" s="13"/>
    </row>
    <row r="52" spans="1:12" ht="22.5" customHeight="1" x14ac:dyDescent="0.25">
      <c r="A52" s="44"/>
      <c r="B52" s="44"/>
      <c r="C52" s="45"/>
      <c r="D52" s="46"/>
      <c r="E52" s="46"/>
      <c r="F52" s="45"/>
      <c r="G52" s="47"/>
      <c r="H52" s="47"/>
      <c r="I52" s="47"/>
      <c r="J52" s="47"/>
      <c r="K52" s="2"/>
      <c r="L52" s="48"/>
    </row>
    <row r="53" spans="1:12" ht="70.5" customHeight="1" x14ac:dyDescent="0.3">
      <c r="A53" s="81" t="s">
        <v>23</v>
      </c>
      <c r="B53" s="81"/>
      <c r="C53" s="82"/>
      <c r="D53" s="82"/>
      <c r="E53" s="49"/>
      <c r="F53" s="12"/>
      <c r="G53" s="12"/>
      <c r="H53" s="70" t="s">
        <v>33</v>
      </c>
      <c r="I53" s="70"/>
      <c r="J53" s="70"/>
    </row>
    <row r="60" spans="1:12" x14ac:dyDescent="0.25">
      <c r="A60" s="12"/>
      <c r="B60" s="12"/>
      <c r="C60" s="12"/>
      <c r="D60" s="12"/>
      <c r="E60" s="49"/>
      <c r="F60" s="12"/>
      <c r="G60" s="12"/>
      <c r="H60" s="12"/>
      <c r="I60" s="12"/>
      <c r="J60" s="12"/>
    </row>
    <row r="61" spans="1:12" x14ac:dyDescent="0.25">
      <c r="A61" s="12"/>
      <c r="B61" s="12"/>
      <c r="C61" s="12"/>
      <c r="D61" s="12"/>
      <c r="E61" s="49"/>
      <c r="F61" s="12"/>
      <c r="G61" s="12"/>
      <c r="H61" s="12"/>
      <c r="I61" s="12"/>
      <c r="J61" s="12"/>
    </row>
    <row r="62" spans="1:12" x14ac:dyDescent="0.25">
      <c r="A62" s="12"/>
      <c r="B62" s="12"/>
      <c r="C62" s="12"/>
      <c r="D62" s="12"/>
      <c r="E62" s="49"/>
      <c r="F62" s="12"/>
      <c r="G62" s="12"/>
      <c r="H62" s="12"/>
      <c r="I62" s="12"/>
      <c r="J62" s="12"/>
    </row>
    <row r="63" spans="1:12" ht="18.75" x14ac:dyDescent="0.3">
      <c r="A63" s="5"/>
      <c r="I63" s="5"/>
    </row>
  </sheetData>
  <mergeCells count="29">
    <mergeCell ref="H1:L4"/>
    <mergeCell ref="A7:A8"/>
    <mergeCell ref="B7:B8"/>
    <mergeCell ref="C7:F7"/>
    <mergeCell ref="G7:J7"/>
    <mergeCell ref="A5:L6"/>
    <mergeCell ref="L7:L8"/>
    <mergeCell ref="A12:D12"/>
    <mergeCell ref="A19:A21"/>
    <mergeCell ref="B14:B18"/>
    <mergeCell ref="B9:J9"/>
    <mergeCell ref="B10:J10"/>
    <mergeCell ref="B11:J11"/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2"/>
  <sheetViews>
    <sheetView tabSelected="1" view="pageBreakPreview" zoomScale="70" zoomScaleNormal="70" zoomScaleSheetLayoutView="70" workbookViewId="0">
      <selection activeCell="F7" sqref="F7"/>
    </sheetView>
  </sheetViews>
  <sheetFormatPr defaultRowHeight="18.75" x14ac:dyDescent="0.3"/>
  <cols>
    <col min="1" max="1" width="31.7109375" style="5" customWidth="1"/>
    <col min="2" max="2" width="46.7109375" style="3" customWidth="1"/>
    <col min="3" max="3" width="21.7109375" style="3" customWidth="1"/>
    <col min="4" max="4" width="20.85546875" style="3" customWidth="1"/>
    <col min="5" max="5" width="20.7109375" style="3" customWidth="1"/>
    <col min="6" max="6" width="21.28515625" style="3" customWidth="1"/>
    <col min="7" max="7" width="21.140625" style="3" customWidth="1"/>
    <col min="8" max="8" width="0.5703125" style="3" customWidth="1"/>
    <col min="9" max="9" width="23.140625" style="3" hidden="1" customWidth="1"/>
    <col min="10" max="16384" width="9.140625" style="1"/>
  </cols>
  <sheetData>
    <row r="1" spans="1:9" ht="115.5" customHeight="1" x14ac:dyDescent="0.3">
      <c r="C1" s="4" t="s">
        <v>24</v>
      </c>
      <c r="D1" s="106" t="s">
        <v>58</v>
      </c>
      <c r="E1" s="106"/>
      <c r="F1" s="106"/>
      <c r="G1" s="106"/>
      <c r="H1" s="106"/>
      <c r="I1" s="106"/>
    </row>
    <row r="2" spans="1:9" ht="20.25" customHeight="1" x14ac:dyDescent="0.25">
      <c r="A2" s="107" t="s">
        <v>59</v>
      </c>
      <c r="B2" s="107"/>
      <c r="C2" s="107"/>
      <c r="D2" s="107"/>
      <c r="E2" s="107"/>
      <c r="F2" s="107"/>
      <c r="G2" s="107"/>
      <c r="H2" s="107"/>
      <c r="I2" s="107"/>
    </row>
    <row r="3" spans="1:9" ht="18.75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</row>
    <row r="4" spans="1:9" ht="54.75" customHeight="1" x14ac:dyDescent="0.25">
      <c r="A4" s="116" t="s">
        <v>64</v>
      </c>
      <c r="B4" s="109" t="s">
        <v>56</v>
      </c>
      <c r="C4" s="109" t="s">
        <v>65</v>
      </c>
      <c r="D4" s="111" t="s">
        <v>66</v>
      </c>
      <c r="E4" s="112"/>
      <c r="F4" s="112"/>
      <c r="G4" s="112"/>
      <c r="H4" s="112"/>
      <c r="I4" s="113"/>
    </row>
    <row r="5" spans="1:9" ht="30.75" customHeight="1" x14ac:dyDescent="0.25">
      <c r="A5" s="117"/>
      <c r="B5" s="110"/>
      <c r="C5" s="110"/>
      <c r="D5" s="53">
        <v>2014</v>
      </c>
      <c r="E5" s="53">
        <v>2015</v>
      </c>
      <c r="F5" s="53">
        <v>2016</v>
      </c>
      <c r="G5" s="53" t="s">
        <v>4</v>
      </c>
      <c r="H5" s="1"/>
      <c r="I5" s="1"/>
    </row>
    <row r="6" spans="1:9" ht="47.25" x14ac:dyDescent="0.25">
      <c r="A6" s="59" t="s">
        <v>53</v>
      </c>
      <c r="B6" s="114" t="s">
        <v>60</v>
      </c>
      <c r="C6" s="54" t="s">
        <v>57</v>
      </c>
      <c r="D6" s="62">
        <f>D8</f>
        <v>26984558.399999999</v>
      </c>
      <c r="E6" s="62">
        <v>26198736</v>
      </c>
      <c r="F6" s="62">
        <f>F8+F9</f>
        <v>25504129.620000001</v>
      </c>
      <c r="G6" s="62">
        <f>D6+E6+F6</f>
        <v>78687424.019999996</v>
      </c>
      <c r="H6" s="1"/>
      <c r="I6" s="1"/>
    </row>
    <row r="7" spans="1:9" ht="15.75" x14ac:dyDescent="0.25">
      <c r="A7" s="60"/>
      <c r="B7" s="115"/>
      <c r="C7" s="55" t="s">
        <v>21</v>
      </c>
      <c r="D7" s="62"/>
      <c r="E7" s="62"/>
      <c r="F7" s="62"/>
      <c r="G7" s="62">
        <f t="shared" ref="G7:G17" si="0">D7+E7+F7</f>
        <v>0</v>
      </c>
      <c r="H7" s="1"/>
      <c r="I7" s="1"/>
    </row>
    <row r="8" spans="1:9" ht="15.75" x14ac:dyDescent="0.25">
      <c r="A8" s="60"/>
      <c r="B8" s="61"/>
      <c r="C8" s="55" t="s">
        <v>54</v>
      </c>
      <c r="D8" s="62">
        <v>26984558.399999999</v>
      </c>
      <c r="E8" s="62">
        <v>26198736</v>
      </c>
      <c r="F8" s="62">
        <f>F14</f>
        <v>25357688</v>
      </c>
      <c r="G8" s="62">
        <f t="shared" si="0"/>
        <v>78540982.400000006</v>
      </c>
      <c r="H8" s="1"/>
      <c r="I8" s="1"/>
    </row>
    <row r="9" spans="1:9" s="52" customFormat="1" ht="15.75" x14ac:dyDescent="0.25">
      <c r="A9" s="119"/>
      <c r="B9" s="122"/>
      <c r="C9" s="56" t="s">
        <v>62</v>
      </c>
      <c r="D9" s="62">
        <v>0</v>
      </c>
      <c r="E9" s="62">
        <v>0</v>
      </c>
      <c r="F9" s="62">
        <v>146441.62</v>
      </c>
      <c r="G9" s="62">
        <f t="shared" si="0"/>
        <v>146441.62</v>
      </c>
    </row>
    <row r="10" spans="1:9" s="52" customFormat="1" ht="15.75" x14ac:dyDescent="0.25">
      <c r="A10" s="120"/>
      <c r="B10" s="115"/>
      <c r="C10" s="56" t="s">
        <v>67</v>
      </c>
      <c r="D10" s="62">
        <v>0</v>
      </c>
      <c r="E10" s="62">
        <v>0</v>
      </c>
      <c r="F10" s="62">
        <v>0</v>
      </c>
      <c r="G10" s="62">
        <f t="shared" si="0"/>
        <v>0</v>
      </c>
    </row>
    <row r="11" spans="1:9" s="52" customFormat="1" ht="31.5" x14ac:dyDescent="0.25">
      <c r="A11" s="121"/>
      <c r="B11" s="123"/>
      <c r="C11" s="118" t="s">
        <v>68</v>
      </c>
      <c r="D11" s="62">
        <v>0</v>
      </c>
      <c r="E11" s="62">
        <v>0</v>
      </c>
      <c r="F11" s="62">
        <v>0</v>
      </c>
      <c r="G11" s="62">
        <f t="shared" si="0"/>
        <v>0</v>
      </c>
    </row>
    <row r="12" spans="1:9" s="52" customFormat="1" ht="15.75" x14ac:dyDescent="0.25">
      <c r="A12" s="124" t="s">
        <v>55</v>
      </c>
      <c r="B12" s="114" t="s">
        <v>61</v>
      </c>
      <c r="C12" s="55" t="s">
        <v>20</v>
      </c>
      <c r="D12" s="62">
        <f>D14</f>
        <v>26984558.399999999</v>
      </c>
      <c r="E12" s="62">
        <v>26198736</v>
      </c>
      <c r="F12" s="62">
        <f>F14+F15</f>
        <v>25504129.620000001</v>
      </c>
      <c r="G12" s="62">
        <f t="shared" si="0"/>
        <v>78687424.019999996</v>
      </c>
    </row>
    <row r="13" spans="1:9" s="52" customFormat="1" ht="15.75" x14ac:dyDescent="0.25">
      <c r="A13" s="125"/>
      <c r="B13" s="125"/>
      <c r="C13" s="55" t="s">
        <v>21</v>
      </c>
      <c r="D13" s="62"/>
      <c r="E13" s="62"/>
      <c r="F13" s="62"/>
      <c r="G13" s="62">
        <f t="shared" si="0"/>
        <v>0</v>
      </c>
    </row>
    <row r="14" spans="1:9" s="52" customFormat="1" ht="15.75" x14ac:dyDescent="0.25">
      <c r="A14" s="125"/>
      <c r="B14" s="125"/>
      <c r="C14" s="55" t="s">
        <v>54</v>
      </c>
      <c r="D14" s="62">
        <f>D6</f>
        <v>26984558.399999999</v>
      </c>
      <c r="E14" s="62">
        <v>26198736</v>
      </c>
      <c r="F14" s="62">
        <v>25357688</v>
      </c>
      <c r="G14" s="62">
        <f t="shared" ref="G14:G17" si="1">D14+E14+F14</f>
        <v>78540982.400000006</v>
      </c>
    </row>
    <row r="15" spans="1:9" s="52" customFormat="1" ht="15.75" x14ac:dyDescent="0.25">
      <c r="A15" s="125"/>
      <c r="B15" s="125"/>
      <c r="C15" s="55" t="s">
        <v>62</v>
      </c>
      <c r="D15" s="63">
        <v>0</v>
      </c>
      <c r="E15" s="62">
        <v>0</v>
      </c>
      <c r="F15" s="63">
        <v>146441.62</v>
      </c>
      <c r="G15" s="62">
        <f t="shared" si="1"/>
        <v>146441.62</v>
      </c>
    </row>
    <row r="16" spans="1:9" s="52" customFormat="1" ht="15.75" x14ac:dyDescent="0.25">
      <c r="A16" s="125"/>
      <c r="B16" s="125"/>
      <c r="C16" s="56" t="s">
        <v>67</v>
      </c>
      <c r="D16" s="62">
        <v>0</v>
      </c>
      <c r="E16" s="62">
        <v>0</v>
      </c>
      <c r="F16" s="62">
        <v>0</v>
      </c>
      <c r="G16" s="62">
        <f t="shared" si="1"/>
        <v>0</v>
      </c>
    </row>
    <row r="17" spans="1:13" s="52" customFormat="1" ht="31.5" x14ac:dyDescent="0.25">
      <c r="A17" s="126"/>
      <c r="B17" s="126"/>
      <c r="C17" s="118" t="s">
        <v>68</v>
      </c>
      <c r="D17" s="62">
        <v>0</v>
      </c>
      <c r="E17" s="62">
        <v>0</v>
      </c>
      <c r="F17" s="62">
        <v>0</v>
      </c>
      <c r="G17" s="62">
        <f t="shared" si="1"/>
        <v>0</v>
      </c>
    </row>
    <row r="18" spans="1:13" s="52" customFormat="1" ht="87" customHeight="1" x14ac:dyDescent="0.3">
      <c r="A18" s="105" t="s">
        <v>63</v>
      </c>
      <c r="B18" s="105"/>
      <c r="C18" s="105"/>
      <c r="D18" s="105"/>
      <c r="E18" s="105"/>
      <c r="F18" s="105"/>
      <c r="G18" s="105"/>
      <c r="H18" s="105"/>
      <c r="I18" s="105"/>
    </row>
    <row r="19" spans="1:13" s="52" customFormat="1" ht="140.25" customHeight="1" x14ac:dyDescent="0.25">
      <c r="A19" s="57"/>
      <c r="I19" s="58"/>
    </row>
    <row r="20" spans="1:13" s="52" customFormat="1" ht="15.75" customHeight="1" x14ac:dyDescent="0.25">
      <c r="A20" s="57"/>
    </row>
    <row r="21" spans="1:13" s="52" customFormat="1" ht="21.75" customHeight="1" x14ac:dyDescent="0.25">
      <c r="A21" s="57"/>
    </row>
    <row r="22" spans="1:13" s="52" customFormat="1" ht="15.75" x14ac:dyDescent="0.25">
      <c r="A22" s="57"/>
    </row>
    <row r="23" spans="1:13" s="52" customFormat="1" ht="57.75" customHeight="1" x14ac:dyDescent="0.25">
      <c r="A23" s="57"/>
    </row>
    <row r="24" spans="1:13" s="52" customFormat="1" ht="103.15" customHeight="1" x14ac:dyDescent="0.25">
      <c r="A24" s="57"/>
      <c r="J24" s="58"/>
      <c r="K24" s="58"/>
      <c r="L24" s="58"/>
      <c r="M24" s="58"/>
    </row>
    <row r="25" spans="1:13" s="52" customFormat="1" ht="15.6" customHeight="1" x14ac:dyDescent="0.25">
      <c r="A25" s="57"/>
    </row>
    <row r="26" spans="1:13" s="52" customFormat="1" ht="15.6" customHeight="1" x14ac:dyDescent="0.25">
      <c r="A26" s="57"/>
    </row>
    <row r="27" spans="1:13" s="52" customFormat="1" ht="15.6" customHeight="1" x14ac:dyDescent="0.25">
      <c r="A27" s="57"/>
    </row>
    <row r="28" spans="1:13" s="52" customFormat="1" ht="15.6" customHeight="1" x14ac:dyDescent="0.25">
      <c r="A28" s="57"/>
    </row>
    <row r="29" spans="1:13" s="52" customFormat="1" ht="15.75" x14ac:dyDescent="0.25">
      <c r="A29" s="57"/>
    </row>
    <row r="30" spans="1:13" s="52" customFormat="1" ht="15.75" x14ac:dyDescent="0.25">
      <c r="A30" s="57"/>
    </row>
    <row r="31" spans="1:13" s="52" customFormat="1" ht="15.75" x14ac:dyDescent="0.25">
      <c r="A31" s="57"/>
    </row>
    <row r="32" spans="1:13" s="52" customFormat="1" ht="15.75" x14ac:dyDescent="0.25">
      <c r="A32" s="57"/>
    </row>
    <row r="33" spans="1:1" s="52" customFormat="1" ht="15.75" x14ac:dyDescent="0.25">
      <c r="A33" s="57"/>
    </row>
    <row r="34" spans="1:1" s="52" customFormat="1" ht="15.75" x14ac:dyDescent="0.25">
      <c r="A34" s="57"/>
    </row>
    <row r="35" spans="1:1" s="52" customFormat="1" ht="15.75" x14ac:dyDescent="0.25">
      <c r="A35" s="57"/>
    </row>
    <row r="36" spans="1:1" s="52" customFormat="1" ht="15.75" x14ac:dyDescent="0.25">
      <c r="A36" s="57"/>
    </row>
    <row r="37" spans="1:1" s="52" customFormat="1" ht="15.75" x14ac:dyDescent="0.25">
      <c r="A37" s="57"/>
    </row>
    <row r="38" spans="1:1" s="52" customFormat="1" ht="15.75" x14ac:dyDescent="0.25">
      <c r="A38" s="57"/>
    </row>
    <row r="39" spans="1:1" s="52" customFormat="1" ht="15.75" x14ac:dyDescent="0.25">
      <c r="A39" s="57"/>
    </row>
    <row r="40" spans="1:1" s="52" customFormat="1" ht="15.75" x14ac:dyDescent="0.25">
      <c r="A40" s="57"/>
    </row>
    <row r="41" spans="1:1" s="52" customFormat="1" ht="15.75" x14ac:dyDescent="0.25">
      <c r="A41" s="57"/>
    </row>
    <row r="42" spans="1:1" s="52" customFormat="1" ht="15.75" x14ac:dyDescent="0.25">
      <c r="A42" s="57"/>
    </row>
    <row r="43" spans="1:1" s="52" customFormat="1" ht="15.75" x14ac:dyDescent="0.25">
      <c r="A43" s="57"/>
    </row>
    <row r="44" spans="1:1" s="52" customFormat="1" ht="15.75" x14ac:dyDescent="0.25">
      <c r="A44" s="57"/>
    </row>
    <row r="45" spans="1:1" s="52" customFormat="1" ht="15.75" x14ac:dyDescent="0.25">
      <c r="A45" s="57"/>
    </row>
    <row r="46" spans="1:1" s="52" customFormat="1" ht="15.75" x14ac:dyDescent="0.25">
      <c r="A46" s="57"/>
    </row>
    <row r="47" spans="1:1" s="52" customFormat="1" ht="15.75" x14ac:dyDescent="0.25">
      <c r="A47" s="57"/>
    </row>
    <row r="48" spans="1:1" s="52" customFormat="1" ht="15.75" x14ac:dyDescent="0.25">
      <c r="A48" s="57"/>
    </row>
    <row r="49" spans="1:9" s="52" customFormat="1" ht="15.75" x14ac:dyDescent="0.25">
      <c r="A49" s="57"/>
    </row>
    <row r="50" spans="1:9" s="52" customFormat="1" ht="15.75" x14ac:dyDescent="0.25">
      <c r="A50" s="57"/>
    </row>
    <row r="51" spans="1:9" s="52" customFormat="1" ht="15.75" x14ac:dyDescent="0.25">
      <c r="A51" s="57"/>
    </row>
    <row r="52" spans="1:9" s="52" customFormat="1" ht="15.75" x14ac:dyDescent="0.25">
      <c r="A52" s="57"/>
    </row>
    <row r="53" spans="1:9" s="52" customFormat="1" ht="15.75" x14ac:dyDescent="0.25">
      <c r="A53" s="57"/>
    </row>
    <row r="54" spans="1:9" s="52" customFormat="1" ht="15.75" x14ac:dyDescent="0.25">
      <c r="A54" s="57"/>
    </row>
    <row r="55" spans="1:9" s="52" customFormat="1" ht="15.75" x14ac:dyDescent="0.25">
      <c r="A55" s="57"/>
    </row>
    <row r="56" spans="1:9" s="52" customFormat="1" ht="15.75" x14ac:dyDescent="0.25">
      <c r="A56" s="57"/>
    </row>
    <row r="57" spans="1:9" s="52" customFormat="1" ht="15.75" x14ac:dyDescent="0.25">
      <c r="A57" s="57"/>
    </row>
    <row r="58" spans="1:9" s="52" customFormat="1" x14ac:dyDescent="0.3">
      <c r="A58" s="5"/>
      <c r="B58" s="3"/>
      <c r="C58" s="3"/>
      <c r="D58" s="3"/>
      <c r="E58" s="3"/>
      <c r="F58" s="3"/>
      <c r="G58" s="3"/>
      <c r="H58" s="3"/>
      <c r="I58" s="3"/>
    </row>
    <row r="59" spans="1:9" s="52" customFormat="1" x14ac:dyDescent="0.3">
      <c r="A59" s="5"/>
      <c r="B59" s="3"/>
      <c r="C59" s="3"/>
      <c r="D59" s="3"/>
      <c r="E59" s="3"/>
      <c r="F59" s="3"/>
      <c r="G59" s="3"/>
      <c r="H59" s="3"/>
      <c r="I59" s="3"/>
    </row>
    <row r="60" spans="1:9" s="52" customFormat="1" x14ac:dyDescent="0.3">
      <c r="A60" s="5"/>
      <c r="B60" s="3"/>
      <c r="C60" s="3"/>
      <c r="D60" s="3"/>
      <c r="E60" s="3"/>
      <c r="F60" s="3"/>
      <c r="G60" s="3"/>
      <c r="H60" s="3"/>
      <c r="I60" s="3"/>
    </row>
    <row r="61" spans="1:9" s="52" customFormat="1" x14ac:dyDescent="0.3">
      <c r="A61" s="5"/>
      <c r="B61" s="3"/>
      <c r="C61" s="3"/>
      <c r="D61" s="3"/>
      <c r="E61" s="3"/>
      <c r="F61" s="3"/>
      <c r="G61" s="3"/>
      <c r="H61" s="3"/>
      <c r="I61" s="3"/>
    </row>
    <row r="62" spans="1:9" s="52" customFormat="1" x14ac:dyDescent="0.3">
      <c r="A62" s="5"/>
      <c r="B62" s="3"/>
      <c r="C62" s="3"/>
      <c r="D62" s="3"/>
      <c r="E62" s="3"/>
      <c r="F62" s="3"/>
      <c r="G62" s="3"/>
      <c r="H62" s="3"/>
      <c r="I62" s="3"/>
    </row>
  </sheetData>
  <mergeCells count="12">
    <mergeCell ref="A18:I18"/>
    <mergeCell ref="D1:I1"/>
    <mergeCell ref="A2:I3"/>
    <mergeCell ref="A4:A5"/>
    <mergeCell ref="B4:B5"/>
    <mergeCell ref="C4:C5"/>
    <mergeCell ref="D4:I4"/>
    <mergeCell ref="B6:B7"/>
    <mergeCell ref="A9:A11"/>
    <mergeCell ref="B9:B11"/>
    <mergeCell ref="A12:A17"/>
    <mergeCell ref="B12:B17"/>
  </mergeCells>
  <phoneticPr fontId="13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меропр. подпрограммы 1</vt:lpstr>
      <vt:lpstr>Приложение 4</vt:lpstr>
      <vt:lpstr>'Приложение 4'!Область_печати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121</cp:lastModifiedBy>
  <cp:lastPrinted>2016-11-22T01:17:00Z</cp:lastPrinted>
  <dcterms:created xsi:type="dcterms:W3CDTF">2013-07-15T06:26:01Z</dcterms:created>
  <dcterms:modified xsi:type="dcterms:W3CDTF">2016-11-22T02:45:49Z</dcterms:modified>
</cp:coreProperties>
</file>